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urtadob\Documents\DGOP 2026\COMPRASMX2026\Licitaciones Obras Públicas 2026\LPN-DGOP-TOR-001-2026\"/>
    </mc:Choice>
  </mc:AlternateContent>
  <xr:revisionPtr revIDLastSave="0" documentId="13_ncr:1_{1437B5BB-EBC7-432A-AE8E-F4B7733878E6}" xr6:coauthVersionLast="47" xr6:coauthVersionMax="47" xr10:uidLastSave="{00000000-0000-0000-0000-000000000000}"/>
  <bookViews>
    <workbookView xWindow="-120" yWindow="-120" windowWidth="29040" windowHeight="15720" xr2:uid="{80725518-F627-4977-AC49-349A75ED8BCB}"/>
  </bookViews>
  <sheets>
    <sheet name="8.- PRESUPUESTO" sheetId="1" r:id="rId1"/>
  </sheets>
  <definedNames>
    <definedName name="_xlnm.Print_Area" localSheetId="0">'8.- PRESUPUESTO'!$A$1:$F$60</definedName>
    <definedName name="Print_Area" localSheetId="0">'8.- PRESUPUESTO'!$A$1:$F$45</definedName>
    <definedName name="Print_Titles" localSheetId="0">'8.- PRESUPUESTO'!$1:$16</definedName>
    <definedName name="_xlnm.Print_Titles" localSheetId="0">'8.- PRESUPUESTO'!$1:$16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3" i="1" l="1"/>
  <c r="F45" i="1" l="1"/>
  <c r="F46" i="1" l="1"/>
  <c r="F47" i="1" s="1"/>
</calcChain>
</file>

<file path=xl/sharedStrings.xml><?xml version="1.0" encoding="utf-8"?>
<sst xmlns="http://schemas.openxmlformats.org/spreadsheetml/2006/main" count="77" uniqueCount="62">
  <si>
    <t>R. AYUNTAMIENTO DE TORREÓN, COAHUILA</t>
  </si>
  <si>
    <t>DIRECCIÓN GENERAL DE OBRAS PÚBLICAS DE TORREÓN</t>
  </si>
  <si>
    <t>8.- PRESUPUESTO POR CONTRATO</t>
  </si>
  <si>
    <t>TORREÓN, COAH.</t>
  </si>
  <si>
    <t>PRESUPUESTO BASE</t>
  </si>
  <si>
    <t>CLAVE</t>
  </si>
  <si>
    <t>CONCEPTO</t>
  </si>
  <si>
    <t>UNIDAD</t>
  </si>
  <si>
    <t>CANTIDAD</t>
  </si>
  <si>
    <t>PRECIO U.</t>
  </si>
  <si>
    <t>IMPORTE</t>
  </si>
  <si>
    <t>I.-</t>
  </si>
  <si>
    <t>TRAZO Y NIVELACION, SONDEOS, DEMOLICION DE PAVIMENTO, BOMBEO DE ACHIQUE, EXCAVACION POR MEDIOS MECANICOS</t>
  </si>
  <si>
    <t>TRAZO Y NIVELACION EN TERRENO CON EQUIPO TOPOGRAFICO Y MANUAL DE SER NECESARIO COLOCANDO REFERENCIAS, LAS CUALES PERMANECERAN HASTA LA TERMINACION DE LOS TRABAJOS, EL PRECIO INCLUYE: EQUIPO, MATERIALES, HERRAMIENTA Y MANO DE OBRA. P.U.O.T.</t>
  </si>
  <si>
    <t>M2</t>
  </si>
  <si>
    <t>SONDEO POR MEDIOS MECANICOS Y MANUALES PARA LOCALIZACION DE INSTALACIONES EXISTENTES QUE INTERFIEREN CON EL TRAZO DEL PROYECTO (LINEAS DE AGUA, TELMEX, GAS, ETC)</t>
  </si>
  <si>
    <t>PZA</t>
  </si>
  <si>
    <t>CORTE CON DISCO EN PAVIMENTO DE CONCRETO HIDRAULICO Y/O ASFALTICO, EL PRECIO INCLUYE: EQUIPO, HERRAMIENTA Y MANO DE OBRA, P.U.O.T.</t>
  </si>
  <si>
    <t>ML</t>
  </si>
  <si>
    <t>RUPTURA Y DEMOLICION POR MEDIOS MECANICOS DE PAVIMENTO HIDRAULICO O ASFALTICO DE ESPESOR VARIABLE,  EL PRECIO INCLUYE: CARGA Y ACARREO INTERNO DE MATERIAL, HERRAMIENTA, EQUIPO Y MANO DE OBRA  P.U.O.T.</t>
  </si>
  <si>
    <t>M3</t>
  </si>
  <si>
    <t>BOMBEO DE ACHIQUE CON BOMBA AUTOCEBANTE EN ZANJA EXCAVADA PARA FACILITAR MANIOBRA DE INSTALACION Y CONSTRUCCION, EL PRECIO INCLUYE: HERRAMIENTA, CONSUMOS, MANO DE OBRA, P.U.O.T.</t>
  </si>
  <si>
    <t>HRA</t>
  </si>
  <si>
    <r>
      <t>EXCAVACION EN SECO POR MEDIOS MECANICOS EN TERRENO TIPO B, A UNA PROFUNDIDAD DE 0.00 A</t>
    </r>
    <r>
      <rPr>
        <sz val="10"/>
        <rFont val="Tahoma"/>
        <family val="2"/>
      </rPr>
      <t xml:space="preserve"> 4.00 M</t>
    </r>
    <r>
      <rPr>
        <sz val="10"/>
        <color theme="1"/>
        <rFont val="Tahoma"/>
        <family val="2"/>
      </rPr>
      <t>TO. EL PRECIO INCLUYE: EQUIPO, HERRAMIENTA Y MANO DE OBRA, AFINE DE TALUDES Y PLANTILLA, COMPACTACION DE TERRENO NATURAL P.U.O.T.</t>
    </r>
  </si>
  <si>
    <t>II.-</t>
  </si>
  <si>
    <t>PLANTILLA, ACOSTILLADO Y ENLOME CON GRAVA, RELLENOS DE GRAVA-ARENA Y BASE HIDRAULICA</t>
  </si>
  <si>
    <t>SUMINISTRO Y COLOCACION DE GRAVA TRITURADA DE PIEDRA CALIZA DE ¾ PARA PLANTILLAS, RELLENOS, ENLOME Y ACOSTILLAMIENTO, EL PRECIO INCLUYE: ABUNDAMIENTO, MATERIAL, HERRAMIENTA Y MANO DE OBRA, P.U.O.T.</t>
  </si>
  <si>
    <t>RELLENO CON MATERIAL PRODUCTO DE BANCO (GRAVA-ARENA) COMO PLANTILLA PARA ESTABILIZAR FONDO DE ZANJA PARA DEFINIR PENDIENTE DE LA COLOCACION DE TUBERIA, EL PRECIO INCLUYE: MATERIAL, EQUIPO, HERRAMIENTA Y MANO DE OBRA, P.U.O.T.</t>
  </si>
  <si>
    <t>SUMINISTRO Y COLOCACION DE BASE HIDRAULICA, CON MATERIAL DE BANCO T.M.A. DE 11/2" A FINOS ( BASE INDUSTRIAL 50 % ARENA), EL PRECIO INCLUYE: TENDIDO, HUMEDEDECIDO, HOMOGENIZADO Y COMPACTADO AL 95 % DE SU P.V.S.M. EN CAPAS NO MAYORES DE 20 CM, MATERIALES, EQUIPO, HERRAMIENTA Y MANO DE OBRA, P.U.O.T.</t>
  </si>
  <si>
    <t xml:space="preserve"> M3 </t>
  </si>
  <si>
    <t>III.-</t>
  </si>
  <si>
    <t>POZOS DE VISITA TIPO ESPECIAL Y BROCALES DE CONCRETO POLIMERICO</t>
  </si>
  <si>
    <t>POZO DE VISITA TIPO ESPECIAL HASTA 4.00 M DE PROFUNDIDAD DE CAJA DE CONCRETO F´C=200KG/CM2 ARMADO CON DOBLE PARRILA DE 3/8" @25 CM, EN PISO, MUROS Y LOSA, CHIMENEA DE TABIQUE ROJO RECOCIDO  DE 28 CM ASENTADO CON MORTERO CEMENTO-ARENA 1:3 Y APLANADO INTERIOR CON MORTERO 1: 4 CON IMPERMEABILIZANTE INTEGRAL, EL PRECIO INCLUYE: EXCAVACION, MATERIALES, ESCALONES CON VARILLA 1", MEDIA CAÑA, RELLENO COMPACTADO CON MATERIAL PRODUCTO DE EXCAVACION, EQUIPO, HERRAMIENTA Y MANO DE OBRA. P.U.O.T.</t>
  </si>
  <si>
    <t>SUMINISTRO Y COLOCACION DE BROCAL POLIMERICO TAPA CIEGA, EL PRECIO INCLUYE: RETIRO DE LA EXISTENTE EN MAL ESTADO, RENIVELACION CON ARMEX Y CONCRETO F´C = 200 KG/CM2 DE 25 CM DE ESPESOR EN CONTORNO, PARA DAR NIVEL CON EL PAVIMENTO, EQUIPO, HERRAMIENTA, MANO DE OBRA Y LIMPIEZA. P.U.O.T.</t>
  </si>
  <si>
    <t>IV.-</t>
  </si>
  <si>
    <t>TUBERIA DE PEAD 42 Y 18"", CONEXIÓN A POZOS DE VISITA, DESAZOLVE DE POZOS</t>
  </si>
  <si>
    <t xml:space="preserve">SUMINISTRO DE TUBERIA DE POLIETILENO ALTA DENSIDAD (PEAD) CORRUGADO DE 42 PULGADAS DE DIAMETRO CON CAMPANA INTEGRADA Y LIGA EN ESPIGA, EL PRECIO INCLUYE: PUESTA EN OBRA, MANIOBRAS DE CARGA Y DESCARGA. P.U.O.T. </t>
  </si>
  <si>
    <t>INSTALACION DE TUBERIA DE POLIETILENO ALTA DENSIDAD (PEAD) CORRUGADO DE 42 PULGADAS DE DIAMETRO CON CAMPANA INTEGRADA Y LIGA EN ESPIGA EL PRECIO INCLUYE: CONSUMIBLES PARA SU INSTALACION LUBRICANTE, CORTES, ALINEADO DE MATERIALES, PRUEBAS DE HERMETICIDAD, EQUIPO, HERRAMIENTA Y MANO DE OBRA. P.U.O.T.</t>
  </si>
  <si>
    <t xml:space="preserve">SUMINISTRO DE TUBERIA DE POLIETILENO ALTA DENSIDAD (PEAD) CORRUGADO DE 18 PULGADAS DE DIAMETRO CON CAMPANA INTEGRADA Y LIGA EN ESPIGA, EL PRECIO INCLUYE: PUESTA EN OBRA, MANIOBRAS DE CARGA Y DESCARGA. P.U.O.T. </t>
  </si>
  <si>
    <t>INSTALACION DE TUBERIA DE POLIETILENO ALTA DENSIDAD (PEAD) CORRUGADO DE 18 PULGADAS DE DIAMETRO CON CAMPANA INTEGRADA Y LIGA EN ESPIGA EL PRECIO INCLUYE: CONSUMIBLES PARA SU INSTALACION LUBRICANTE, CORTES, ALINEADO DE MATERIALES, PRUEBAS DE HERMETICIDAD, EQUIPO, HERRAMIENTA Y MANO DE OBRA. P.U.O.T.</t>
  </si>
  <si>
    <t>TRABAJOS DE DESAZOLVE MANUAL EN POZO DE VISITA EXISTENTE HASTA 3.50 M DE PROFUNDIDAD, EL PRECIO INCLUYE: CARGA Y RETIRO FUERA DE LA OBRA A TIRADERO OFICIAL, HERRAMIENTA, MANO DE OBRA P.U.O.T.</t>
  </si>
  <si>
    <t>CONEXION DE TUBERIA NUEVA A POZO DE VISITA EXISTENTE, EL PRECIO INCLUYE: LIGAS (DE ACUERDO A DIAMETRO DE TUBERIA) PARA SELLADO, DEMOLICION, RESANE, EQUIPO, HERRAMIENTA Y MANO DE OBRA ( P.U.O.T.)</t>
  </si>
  <si>
    <t>V.-</t>
  </si>
  <si>
    <t>REPARACION DE TOMAS DOMICILIARIAS</t>
  </si>
  <si>
    <t>REPARACION DE TOMAS DOMICILIARIAS CON MANGUERA P. AL P. AZUL DE 1/2" CON LONGITUD PROMEDIO DE 2 METROS, EL PRECIO INCLUYE: CONECTOR DE REPARACION RAPIDA, MANGUERA, CORTES, DESPERDICIOS, CAMA DE ARENA, CONSUMIBLES, EQUIPO, HERRAMIENTA, MANO DE OBRA, P.U.O.T.</t>
  </si>
  <si>
    <t>VI.-</t>
  </si>
  <si>
    <t xml:space="preserve">REPOSICION DE SUPERFICIE </t>
  </si>
  <si>
    <t>REPOSICION DE CARPETA CON ASFALTO ELABORADO CON MATERIAL PETREO CALIZA TRITURADA DE 3/4" A FINOS, COMPACTADO AL 95% DE SU P.V.M., EL PRECIO INCLUYE: DELIMITACION Y CORTE DE CARPETA, RIEGOS CON EMULSION ASFALTICA, CARPETA ASFALTICA DE 7CM, MATERIALES, FABRICACIONES, DESPERDICIOS, EQUIPO, HERRAMIENTA Y MANO DE OBRA (P.U.O.T.)</t>
  </si>
  <si>
    <t>VII.-</t>
  </si>
  <si>
    <t>TRABAJOS DIVERSOS</t>
  </si>
  <si>
    <t>LIMPIEZA, CARGA Y ACARREO DEL MATERIAL PRODUCTO DE DESPALME, EXCAVACION Y DEMOLICIONES AL TIRADERO OFICIAL CAÑON DEL INDIO, EL PRECIO INCLUYE: REGALIA ABUNDAMIENTO, EQUIPO, HERRAMIENTA Y MANO DE OBRA. P.UO.T.</t>
  </si>
  <si>
    <t>SUMINISTRO E INSTALACION DE PLACA DE IDENTIFICACION DE OBRA FAIS 2026 DE 60 X 50 CMS, FABRICADA EN LAMINA GALVANIZADA CALIBRE 18 LISA, ROTULACION SERIGRAFICA Y VINIL IMPRESO, POSTE PTR GALVANIZADO DE 2" CALIBRE 14, TORNILLERIA GALVANIZADA DE 5/16" X 2 1/2" CON PROTECCION CELL AIR DE 1/4", EL PRECIO INCLUYE: EXCAVACION 0.40X0.40X0.40 M, CONCRETO HECHO EN OBRA F´C= 150KG/CM2 TMA 3/4" (19 MM), LIMPIEZA DEL AREA DE TRABAJO, EQUIPO, HERRAMIENTA Y MANO DE OBRA (P.U.O.T)</t>
  </si>
  <si>
    <t>SUB-TOTAL</t>
  </si>
  <si>
    <t>I.V.A. 16%</t>
  </si>
  <si>
    <t>TOTAL</t>
  </si>
  <si>
    <t>ING. JUAN ADOLFO VON BERTRAB SARACHO</t>
  </si>
  <si>
    <t>DIRECTOR GENERAL DE OBRAS PÚBLICAS</t>
  </si>
  <si>
    <t>LATITUD: 25.504611</t>
  </si>
  <si>
    <t>LONGITUD: -103.386857</t>
  </si>
  <si>
    <t>REHABILITACIÓN DE RED DE  DRENAJE SANITARIO</t>
  </si>
  <si>
    <t>AV. FUNDADORES DE TORREON ENTRE AV. UNIVERSIDAD Y DIAGONAL DE LAS FUENTES</t>
  </si>
  <si>
    <t>EN COLONIA RINCON DE LA MERCED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</si>
</sst>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&quot;$&quot;#,##0.00"/>
    <numFmt numFmtId="166" formatCode="_(&quot;N$&quot;* #,##0.00_);_(&quot;N$&quot;* \(#,##0.00\);_(&quot;N$&quot;* &quot;-&quot;??_);_(@_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Arial"/>
      <family val="2"/>
    </font>
    <font>
      <b/>
      <sz val="11"/>
      <name val="Tahoma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u/>
      <sz val="10"/>
      <name val="Tahoma"/>
      <family val="2"/>
    </font>
    <font>
      <b/>
      <u/>
      <sz val="11"/>
      <name val="Arial"/>
      <family val="2"/>
    </font>
    <font>
      <sz val="10"/>
      <name val="Tahoma"/>
      <family val="2"/>
    </font>
    <font>
      <sz val="10"/>
      <color rgb="FF3366FF"/>
      <name val="Arial"/>
      <family val="2"/>
    </font>
    <font>
      <b/>
      <sz val="10"/>
      <color theme="0"/>
      <name val="Tahoma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Tahoma"/>
      <family val="2"/>
    </font>
    <font>
      <sz val="11"/>
      <color indexed="8"/>
      <name val="Calibri"/>
      <family val="2"/>
    </font>
    <font>
      <sz val="10"/>
      <color rgb="FF000000"/>
      <name val="Tahom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10"/>
      <color theme="0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15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 applyBorder="1"/>
    <xf numFmtId="0" fontId="3" fillId="0" borderId="0" xfId="0" applyFont="1"/>
    <xf numFmtId="0" fontId="2" fillId="0" borderId="0" xfId="0" applyFont="1" applyBorder="1"/>
    <xf numFmtId="43" fontId="2" fillId="0" borderId="0" xfId="3" applyFont="1" applyBorder="1" applyAlignment="1">
      <alignment horizontal="center"/>
    </xf>
    <xf numFmtId="44" fontId="2" fillId="0" borderId="0" xfId="4" applyFont="1" applyBorder="1"/>
    <xf numFmtId="0" fontId="4" fillId="0" borderId="0" xfId="0" applyFont="1" applyBorder="1" applyAlignment="1"/>
    <xf numFmtId="0" fontId="2" fillId="0" borderId="0" xfId="5" applyFont="1" applyFill="1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2" borderId="0" xfId="5" applyFont="1" applyFill="1" applyAlignment="1">
      <alignment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/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9" fontId="10" fillId="0" borderId="0" xfId="2" applyFont="1" applyFill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164" fontId="11" fillId="3" borderId="1" xfId="6" applyNumberFormat="1" applyFont="1" applyFill="1" applyBorder="1" applyAlignment="1">
      <alignment horizontal="center" vertical="center" wrapText="1"/>
    </xf>
    <xf numFmtId="0" fontId="11" fillId="3" borderId="0" xfId="6" applyFont="1" applyFill="1" applyBorder="1" applyAlignment="1">
      <alignment vertical="center" wrapText="1"/>
    </xf>
    <xf numFmtId="0" fontId="11" fillId="3" borderId="0" xfId="7" applyFont="1" applyFill="1" applyBorder="1" applyAlignment="1">
      <alignment horizontal="center" vertical="center"/>
    </xf>
    <xf numFmtId="4" fontId="11" fillId="3" borderId="0" xfId="7" applyNumberFormat="1" applyFont="1" applyFill="1" applyBorder="1" applyAlignment="1">
      <alignment horizontal="center" vertical="center"/>
    </xf>
    <xf numFmtId="165" fontId="11" fillId="3" borderId="0" xfId="7" applyNumberFormat="1" applyFont="1" applyFill="1" applyBorder="1" applyAlignment="1">
      <alignment horizontal="center" vertical="center"/>
    </xf>
    <xf numFmtId="165" fontId="11" fillId="3" borderId="2" xfId="8" applyNumberFormat="1" applyFont="1" applyFill="1" applyBorder="1" applyAlignment="1">
      <alignment horizontal="right" vertical="center"/>
    </xf>
    <xf numFmtId="0" fontId="10" fillId="0" borderId="0" xfId="6" applyFont="1" applyAlignment="1">
      <alignment vertical="center"/>
    </xf>
    <xf numFmtId="9" fontId="10" fillId="0" borderId="0" xfId="6" applyNumberFormat="1" applyFont="1" applyAlignment="1">
      <alignment vertical="center"/>
    </xf>
    <xf numFmtId="10" fontId="10" fillId="0" borderId="0" xfId="6" applyNumberFormat="1" applyFont="1" applyAlignment="1">
      <alignment vertical="center"/>
    </xf>
    <xf numFmtId="0" fontId="12" fillId="0" borderId="0" xfId="6" applyFont="1" applyAlignment="1">
      <alignment horizontal="center" vertical="center"/>
    </xf>
    <xf numFmtId="0" fontId="13" fillId="0" borderId="0" xfId="6" applyFont="1"/>
    <xf numFmtId="164" fontId="14" fillId="0" borderId="1" xfId="7" applyNumberFormat="1" applyFont="1" applyBorder="1" applyAlignment="1">
      <alignment horizontal="center" vertical="top" wrapText="1"/>
    </xf>
    <xf numFmtId="0" fontId="14" fillId="0" borderId="0" xfId="7" applyFont="1" applyBorder="1" applyAlignment="1">
      <alignment horizontal="justify" vertical="center" wrapText="1"/>
    </xf>
    <xf numFmtId="0" fontId="9" fillId="0" borderId="0" xfId="7" applyFont="1" applyBorder="1" applyAlignment="1">
      <alignment horizontal="center" vertical="center"/>
    </xf>
    <xf numFmtId="4" fontId="9" fillId="0" borderId="0" xfId="7" applyNumberFormat="1" applyFont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 wrapText="1"/>
    </xf>
    <xf numFmtId="165" fontId="9" fillId="0" borderId="2" xfId="7" applyNumberFormat="1" applyFont="1" applyBorder="1" applyAlignment="1">
      <alignment horizontal="right" vertical="center"/>
    </xf>
    <xf numFmtId="44" fontId="10" fillId="0" borderId="0" xfId="6" applyNumberFormat="1" applyFont="1" applyAlignment="1">
      <alignment vertical="center"/>
    </xf>
    <xf numFmtId="0" fontId="13" fillId="0" borderId="0" xfId="6" applyFont="1" applyAlignment="1">
      <alignment horizontal="center" vertical="center"/>
    </xf>
    <xf numFmtId="164" fontId="9" fillId="0" borderId="1" xfId="7" applyNumberFormat="1" applyFont="1" applyBorder="1" applyAlignment="1">
      <alignment horizontal="center" vertical="top" wrapText="1"/>
    </xf>
    <xf numFmtId="0" fontId="9" fillId="0" borderId="0" xfId="7" applyFont="1" applyBorder="1" applyAlignment="1">
      <alignment vertical="center" wrapText="1"/>
    </xf>
    <xf numFmtId="165" fontId="9" fillId="0" borderId="0" xfId="7" applyNumberFormat="1" applyFont="1" applyBorder="1" applyAlignment="1">
      <alignment horizontal="center" vertical="center"/>
    </xf>
    <xf numFmtId="0" fontId="9" fillId="0" borderId="0" xfId="7" applyFont="1" applyBorder="1" applyAlignment="1">
      <alignment horizontal="left" vertical="center" wrapText="1"/>
    </xf>
    <xf numFmtId="44" fontId="13" fillId="0" borderId="0" xfId="6" applyNumberFormat="1" applyFont="1" applyAlignment="1">
      <alignment horizontal="center" vertical="center"/>
    </xf>
    <xf numFmtId="44" fontId="13" fillId="0" borderId="0" xfId="6" applyNumberFormat="1" applyFont="1"/>
    <xf numFmtId="164" fontId="9" fillId="0" borderId="1" xfId="7" applyNumberFormat="1" applyFont="1" applyBorder="1" applyAlignment="1">
      <alignment horizontal="center" vertical="top"/>
    </xf>
    <xf numFmtId="0" fontId="9" fillId="0" borderId="0" xfId="7" applyFont="1" applyFill="1" applyBorder="1" applyAlignment="1">
      <alignment horizontal="left" vertical="center" wrapText="1"/>
    </xf>
    <xf numFmtId="164" fontId="11" fillId="3" borderId="1" xfId="7" applyNumberFormat="1" applyFont="1" applyFill="1" applyBorder="1" applyAlignment="1">
      <alignment horizontal="center" vertical="center"/>
    </xf>
    <xf numFmtId="0" fontId="11" fillId="3" borderId="0" xfId="7" applyFont="1" applyFill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center" vertical="top" wrapText="1"/>
    </xf>
    <xf numFmtId="0" fontId="9" fillId="0" borderId="0" xfId="6" applyFont="1" applyBorder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center" vertical="center" wrapText="1"/>
    </xf>
    <xf numFmtId="165" fontId="9" fillId="0" borderId="0" xfId="9" applyNumberFormat="1" applyFont="1" applyFill="1" applyBorder="1" applyAlignment="1">
      <alignment horizontal="center" vertical="center" wrapText="1"/>
    </xf>
    <xf numFmtId="4" fontId="9" fillId="0" borderId="0" xfId="10" applyNumberFormat="1" applyFont="1" applyFill="1" applyBorder="1" applyAlignment="1">
      <alignment horizontal="center" vertical="center"/>
    </xf>
    <xf numFmtId="0" fontId="11" fillId="3" borderId="0" xfId="7" applyFont="1" applyFill="1" applyBorder="1" applyAlignment="1">
      <alignment vertical="center" wrapText="1"/>
    </xf>
    <xf numFmtId="4" fontId="11" fillId="3" borderId="0" xfId="10" applyNumberFormat="1" applyFont="1" applyFill="1" applyBorder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164" fontId="16" fillId="0" borderId="1" xfId="7" applyNumberFormat="1" applyFont="1" applyFill="1" applyBorder="1" applyAlignment="1">
      <alignment horizontal="center" vertical="top" shrinkToFit="1"/>
    </xf>
    <xf numFmtId="0" fontId="9" fillId="0" borderId="0" xfId="7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>
      <alignment horizontal="center" vertical="center"/>
    </xf>
    <xf numFmtId="165" fontId="9" fillId="0" borderId="2" xfId="7" applyNumberFormat="1" applyFont="1" applyFill="1" applyBorder="1" applyAlignment="1">
      <alignment horizontal="right" vertical="center"/>
    </xf>
    <xf numFmtId="0" fontId="9" fillId="0" borderId="0" xfId="0" applyFont="1"/>
    <xf numFmtId="164" fontId="17" fillId="0" borderId="1" xfId="7" applyNumberFormat="1" applyFont="1" applyFill="1" applyBorder="1" applyAlignment="1">
      <alignment horizontal="center" vertical="top" shrinkToFit="1"/>
    </xf>
    <xf numFmtId="0" fontId="18" fillId="0" borderId="0" xfId="0" applyFont="1" applyBorder="1"/>
    <xf numFmtId="0" fontId="9" fillId="0" borderId="0" xfId="11" applyFont="1" applyBorder="1" applyAlignment="1">
      <alignment horizontal="center" vertical="center"/>
    </xf>
    <xf numFmtId="164" fontId="14" fillId="0" borderId="3" xfId="7" applyNumberFormat="1" applyFont="1" applyBorder="1" applyAlignment="1">
      <alignment horizontal="center" vertical="top" wrapText="1"/>
    </xf>
    <xf numFmtId="0" fontId="14" fillId="0" borderId="4" xfId="7" applyFont="1" applyBorder="1" applyAlignment="1">
      <alignment horizontal="justify" vertical="center" wrapText="1"/>
    </xf>
    <xf numFmtId="0" fontId="9" fillId="0" borderId="4" xfId="11" applyFont="1" applyBorder="1" applyAlignment="1">
      <alignment horizontal="center" vertical="center"/>
    </xf>
    <xf numFmtId="4" fontId="9" fillId="0" borderId="4" xfId="7" applyNumberFormat="1" applyFont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 wrapText="1"/>
    </xf>
    <xf numFmtId="165" fontId="9" fillId="0" borderId="5" xfId="7" applyNumberFormat="1" applyFont="1" applyBorder="1" applyAlignment="1">
      <alignment horizontal="right" vertical="center"/>
    </xf>
    <xf numFmtId="165" fontId="14" fillId="0" borderId="2" xfId="8" applyNumberFormat="1" applyFont="1" applyFill="1" applyBorder="1" applyAlignment="1">
      <alignment horizontal="right" vertical="center"/>
    </xf>
    <xf numFmtId="164" fontId="11" fillId="3" borderId="1" xfId="12" applyNumberFormat="1" applyFont="1" applyFill="1" applyBorder="1" applyAlignment="1">
      <alignment horizontal="center" vertical="center" wrapText="1"/>
    </xf>
    <xf numFmtId="0" fontId="11" fillId="3" borderId="0" xfId="7" applyFont="1" applyFill="1" applyBorder="1" applyAlignment="1">
      <alignment horizontal="justify" vertical="center" wrapText="1"/>
    </xf>
    <xf numFmtId="0" fontId="19" fillId="3" borderId="0" xfId="7" applyFont="1" applyFill="1" applyBorder="1" applyAlignment="1">
      <alignment horizontal="center" vertical="center" wrapText="1"/>
    </xf>
    <xf numFmtId="4" fontId="19" fillId="3" borderId="0" xfId="7" applyNumberFormat="1" applyFont="1" applyFill="1" applyBorder="1" applyAlignment="1">
      <alignment horizontal="right" vertical="center" wrapText="1"/>
    </xf>
    <xf numFmtId="165" fontId="19" fillId="3" borderId="0" xfId="13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vertical="center" wrapText="1"/>
    </xf>
    <xf numFmtId="0" fontId="9" fillId="0" borderId="0" xfId="7" applyFont="1" applyFill="1" applyBorder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44" fontId="0" fillId="0" borderId="0" xfId="0" applyNumberFormat="1"/>
    <xf numFmtId="10" fontId="0" fillId="0" borderId="0" xfId="0" applyNumberFormat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43" fontId="9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43" fontId="9" fillId="0" borderId="0" xfId="3" applyFont="1" applyFill="1" applyBorder="1" applyAlignment="1">
      <alignment horizontal="center" vertical="top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3" fontId="20" fillId="0" borderId="0" xfId="3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43" fontId="3" fillId="0" borderId="0" xfId="3" applyFon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3" fontId="3" fillId="0" borderId="0" xfId="3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43" fontId="9" fillId="0" borderId="0" xfId="3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2" fillId="0" borderId="0" xfId="5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164" fontId="9" fillId="0" borderId="0" xfId="7" applyNumberFormat="1" applyFont="1" applyFill="1" applyBorder="1" applyAlignment="1">
      <alignment horizontal="right" vertical="center"/>
    </xf>
    <xf numFmtId="165" fontId="9" fillId="0" borderId="0" xfId="7" applyNumberFormat="1" applyFont="1" applyBorder="1" applyAlignment="1">
      <alignment horizontal="right" vertical="center"/>
    </xf>
    <xf numFmtId="165" fontId="2" fillId="0" borderId="0" xfId="7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Font="1" applyFill="1" applyBorder="1" applyAlignment="1">
      <alignment horizontal="right" vertical="top"/>
    </xf>
    <xf numFmtId="0" fontId="9" fillId="0" borderId="7" xfId="0" applyFont="1" applyFill="1" applyBorder="1" applyAlignment="1">
      <alignment horizontal="center" vertical="top"/>
    </xf>
    <xf numFmtId="164" fontId="9" fillId="0" borderId="3" xfId="7" applyNumberFormat="1" applyFont="1" applyBorder="1" applyAlignment="1">
      <alignment horizontal="center" vertical="top"/>
    </xf>
    <xf numFmtId="0" fontId="9" fillId="0" borderId="4" xfId="7" applyFont="1" applyBorder="1" applyAlignment="1">
      <alignment vertical="center" wrapText="1"/>
    </xf>
    <xf numFmtId="0" fontId="9" fillId="0" borderId="4" xfId="7" applyFont="1" applyFill="1" applyBorder="1" applyAlignment="1">
      <alignment horizontal="center" vertical="center"/>
    </xf>
    <xf numFmtId="4" fontId="9" fillId="0" borderId="4" xfId="10" applyNumberFormat="1" applyFont="1" applyFill="1" applyBorder="1" applyAlignment="1">
      <alignment horizontal="center" vertical="center"/>
    </xf>
    <xf numFmtId="165" fontId="9" fillId="0" borderId="4" xfId="7" applyNumberFormat="1" applyFont="1" applyBorder="1" applyAlignment="1">
      <alignment horizontal="center" vertical="center"/>
    </xf>
  </cellXfs>
  <cellStyles count="14">
    <cellStyle name="Millares_Copia (2) de PPTO(SEGUNDA ETAPA(1).SKATEPARKOK" xfId="3" xr:uid="{84F18356-BC94-4793-B004-08143B61CE46}"/>
    <cellStyle name="Millares_Copia (2) de PPTO(SEGUNDA ETAPA(1).SKATEPARKOK 2 2 2 2" xfId="10" xr:uid="{B9873F3F-C04A-497E-8107-BFEB8CA77C5E}"/>
    <cellStyle name="Moneda" xfId="1" builtinId="4"/>
    <cellStyle name="Moneda 2 3 4 2 2 3 2 2 3" xfId="9" xr:uid="{3E276F49-3176-4AC9-BAAA-72E5D83A7D0C}"/>
    <cellStyle name="Moneda 2 3 5 2 3 2 2 3" xfId="13" xr:uid="{73653A8E-2E75-4707-BC53-36B05B7A254A}"/>
    <cellStyle name="Moneda 4 4 2 3" xfId="8" xr:uid="{3C6D9CF3-218A-4D04-B8C4-4045F978CC42}"/>
    <cellStyle name="Moneda_Copia (2) de PPTO(SEGUNDA ETAPA(1).SKATEPARKOK" xfId="4" xr:uid="{F97DF885-AA53-4474-8EE0-313DACF7C644}"/>
    <cellStyle name="Normal" xfId="0" builtinId="0"/>
    <cellStyle name="Normal 11" xfId="7" xr:uid="{1219423E-621A-471C-9EDA-181DCFBF0CB4}"/>
    <cellStyle name="Normal 2 2 5 2 2 3 2 2 3" xfId="6" xr:uid="{917F119C-9B72-4C96-91BB-0B360725D622}"/>
    <cellStyle name="Normal 4" xfId="12" xr:uid="{6A4178D6-7095-4774-8BC2-33FE117220BD}"/>
    <cellStyle name="Normal 6" xfId="5" xr:uid="{23D0418F-EA37-4AB8-B541-294D0679E677}"/>
    <cellStyle name="Normal_FACHADA EL ZOCABON 2" xfId="11" xr:uid="{F78B68CA-6245-49CB-8B3A-C256DB3F7B89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851811</xdr:colOff>
      <xdr:row>0</xdr:row>
      <xdr:rowOff>107497</xdr:rowOff>
    </xdr:from>
    <xdr:to>
      <xdr:col>5</xdr:col>
      <xdr:colOff>677512</xdr:colOff>
      <xdr:row>5</xdr:row>
      <xdr:rowOff>38463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0733C4-0BC8-436E-9EAC-19003859B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24136" y="107497"/>
          <a:ext cx="692476" cy="788216"/>
        </a:xfrm>
        <a:prstGeom prst="rect">
          <a:avLst/>
        </a:prstGeom>
      </xdr:spPr>
    </xdr:pic>
    <xdr:clientData/>
  </xdr:twoCellAnchor>
  <xdr:twoCellAnchor editAs="oneCell">
    <xdr:from>
      <xdr:col>18</xdr:col>
      <xdr:colOff>685800</xdr:colOff>
      <xdr:row>61</xdr:row>
      <xdr:rowOff>38100</xdr:rowOff>
    </xdr:from>
    <xdr:to>
      <xdr:col>22</xdr:col>
      <xdr:colOff>112212</xdr:colOff>
      <xdr:row>81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C881B1-B9E1-4CDB-8B03-AB8D143AAB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240625" y="20793075"/>
          <a:ext cx="2474412" cy="3209925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60</xdr:row>
      <xdr:rowOff>0</xdr:rowOff>
    </xdr:from>
    <xdr:to>
      <xdr:col>26</xdr:col>
      <xdr:colOff>447675</xdr:colOff>
      <xdr:row>86</xdr:row>
      <xdr:rowOff>12456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E2158F-1477-42F9-9568-DE2B86BE6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869525" y="20593050"/>
          <a:ext cx="3228975" cy="4222506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0</xdr:row>
      <xdr:rowOff>133351</xdr:rowOff>
    </xdr:from>
    <xdr:to>
      <xdr:col>1</xdr:col>
      <xdr:colOff>1962150</xdr:colOff>
      <xdr:row>4</xdr:row>
      <xdr:rowOff>177117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7A97C1-FE08-48EF-9C25-AFC8B1524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576" t="9538" r="67079" b="82776"/>
        <a:stretch/>
      </xdr:blipFill>
      <xdr:spPr>
        <a:xfrm>
          <a:off x="447675" y="133351"/>
          <a:ext cx="2028825" cy="710516"/>
        </a:xfrm>
        <a:prstGeom prst="rect">
          <a:avLst/>
        </a:prstGeom>
      </xdr:spPr>
    </xdr:pic>
    <xdr:clientData/>
  </xdr:twoCellAnchor>
  <xdr:twoCellAnchor editAs="oneCell">
    <xdr:from>
      <xdr:col>1</xdr:col>
      <xdr:colOff>4543425</xdr:colOff>
      <xdr:row>49</xdr:row>
      <xdr:rowOff>133350</xdr:rowOff>
    </xdr:from>
    <xdr:to>
      <xdr:col>1</xdr:col>
      <xdr:colOff>5160940</xdr:colOff>
      <xdr:row>53</xdr:row>
      <xdr:rowOff>123825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C923031-7F5F-4A57-BDC0-746CE28D8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grayscl/>
        </a:blip>
        <a:stretch>
          <a:fillRect/>
        </a:stretch>
      </xdr:blipFill>
      <xdr:spPr>
        <a:xfrm>
          <a:off x="5057775" y="18926175"/>
          <a:ext cx="617515" cy="638175"/>
        </a:xfrm>
        <a:prstGeom prst="rect">
          <a:avLst/>
        </a:prstGeom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effectLst>
          <a:glow rad="127000">
            <a:schemeClr val="bg1"/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A8B6-9E79-49B0-A0BC-9136FA16C328}">
  <sheetPr>
    <pageSetUpPr fitToPage="1"/>
  </sheetPr>
  <dimension ref="A1:AP71"/>
  <sheetViews>
    <sheetView tabSelected="1" view="pageBreakPreview" topLeftCell="A37" zoomScaleSheetLayoutView="100" workbookViewId="0">
      <selection activeCell="E51" sqref="E51"/>
    </sheetView>
  </sheetViews>
  <sheetFormatPr baseColWidth="10" defaultRowHeight="12.75" x14ac:dyDescent="0.2"/>
  <cols>
    <col min="1" max="1" width="7.7109375" style="109" customWidth="1"/>
    <col min="2" max="2" width="78.7109375" customWidth="1"/>
    <col min="3" max="3" width="8.42578125" style="110" customWidth="1"/>
    <col min="4" max="4" width="12.7109375" style="111" customWidth="1"/>
    <col min="5" max="5" width="13" customWidth="1"/>
    <col min="6" max="6" width="15.5703125" customWidth="1"/>
    <col min="7" max="7" width="14.28515625" style="90" customWidth="1"/>
    <col min="8" max="13" width="14.28515625" customWidth="1"/>
  </cols>
  <sheetData>
    <row r="1" spans="1:42" s="2" customFormat="1" x14ac:dyDescent="0.2">
      <c r="A1" s="120"/>
      <c r="B1" s="3"/>
      <c r="C1" s="10"/>
      <c r="D1" s="4"/>
      <c r="E1" s="5"/>
      <c r="F1" s="3"/>
      <c r="G1" s="1"/>
    </row>
    <row r="2" spans="1:42" s="2" customFormat="1" x14ac:dyDescent="0.2">
      <c r="A2" s="120"/>
      <c r="B2" s="3"/>
      <c r="C2" s="10"/>
      <c r="D2" s="4"/>
      <c r="E2" s="5"/>
      <c r="F2" s="3"/>
      <c r="G2" s="1"/>
    </row>
    <row r="3" spans="1:42" s="2" customFormat="1" ht="14.25" x14ac:dyDescent="0.2">
      <c r="A3" s="114" t="s">
        <v>0</v>
      </c>
      <c r="B3" s="114"/>
      <c r="C3" s="114"/>
      <c r="D3" s="114"/>
      <c r="E3" s="114"/>
      <c r="F3" s="114"/>
      <c r="G3" s="6"/>
    </row>
    <row r="4" spans="1:42" s="2" customFormat="1" x14ac:dyDescent="0.2">
      <c r="A4" s="115" t="s">
        <v>1</v>
      </c>
      <c r="B4" s="115"/>
      <c r="C4" s="115"/>
      <c r="D4" s="115"/>
      <c r="E4" s="115"/>
      <c r="F4" s="115"/>
      <c r="G4" s="7"/>
    </row>
    <row r="5" spans="1:42" s="2" customFormat="1" ht="15" x14ac:dyDescent="0.25">
      <c r="A5" s="1"/>
      <c r="B5" s="1"/>
      <c r="C5" s="1"/>
      <c r="D5" s="1"/>
      <c r="E5" s="1"/>
      <c r="F5" s="1"/>
      <c r="G5" s="8"/>
    </row>
    <row r="6" spans="1:42" s="2" customFormat="1" ht="15.75" customHeight="1" x14ac:dyDescent="0.25">
      <c r="A6" s="1"/>
      <c r="B6" s="1"/>
      <c r="C6" s="1"/>
      <c r="D6" s="1"/>
      <c r="E6" s="1"/>
      <c r="F6" s="1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s="2" customFormat="1" x14ac:dyDescent="0.2">
      <c r="A7" s="116"/>
      <c r="B7" s="116"/>
      <c r="C7" s="116"/>
      <c r="D7" s="116"/>
      <c r="E7" s="116"/>
      <c r="F7" s="116"/>
      <c r="G7" s="11"/>
    </row>
    <row r="8" spans="1:42" s="2" customFormat="1" x14ac:dyDescent="0.2">
      <c r="A8" s="120"/>
      <c r="B8" s="3"/>
      <c r="C8" s="10"/>
      <c r="D8" s="4"/>
      <c r="E8" s="5"/>
      <c r="F8" s="3"/>
      <c r="G8" s="1"/>
    </row>
    <row r="9" spans="1:42" s="2" customFormat="1" x14ac:dyDescent="0.2">
      <c r="A9" s="3" t="s">
        <v>2</v>
      </c>
      <c r="B9" s="3"/>
      <c r="C9" s="3"/>
      <c r="D9" s="3"/>
      <c r="E9" s="3" t="s">
        <v>57</v>
      </c>
      <c r="F9" s="121"/>
    </row>
    <row r="10" spans="1:42" s="2" customFormat="1" x14ac:dyDescent="0.2">
      <c r="A10" s="3"/>
      <c r="B10" s="3"/>
      <c r="C10" s="3"/>
      <c r="D10" s="3"/>
      <c r="E10" s="3" t="s">
        <v>58</v>
      </c>
      <c r="F10" s="121"/>
      <c r="S10" s="117"/>
      <c r="T10" s="117"/>
      <c r="U10" s="117"/>
      <c r="V10" s="117"/>
      <c r="W10" s="117"/>
      <c r="X10" s="117"/>
      <c r="Y10" s="117"/>
    </row>
    <row r="11" spans="1:42" s="2" customFormat="1" ht="15" x14ac:dyDescent="0.2">
      <c r="A11" s="3"/>
      <c r="B11" s="118" t="s">
        <v>59</v>
      </c>
      <c r="C11" s="118"/>
      <c r="D11" s="118"/>
      <c r="E11" s="12"/>
      <c r="F11" s="12"/>
      <c r="G11" s="13"/>
      <c r="S11" s="14"/>
      <c r="T11" s="14"/>
      <c r="U11" s="14"/>
      <c r="V11" s="14"/>
      <c r="W11" s="14"/>
      <c r="X11" s="14"/>
      <c r="Y11" s="14"/>
    </row>
    <row r="12" spans="1:42" s="2" customFormat="1" ht="15" x14ac:dyDescent="0.2">
      <c r="A12" s="3"/>
      <c r="B12" s="118" t="s">
        <v>60</v>
      </c>
      <c r="C12" s="118"/>
      <c r="D12" s="118"/>
      <c r="E12" s="15"/>
      <c r="F12" s="15"/>
      <c r="G12" s="13"/>
      <c r="J12" s="119"/>
      <c r="K12" s="119"/>
      <c r="L12" s="119"/>
      <c r="M12" s="119"/>
      <c r="N12" s="119"/>
      <c r="O12" s="119"/>
      <c r="P12" s="119"/>
      <c r="Q12" s="16"/>
      <c r="S12" s="16"/>
      <c r="T12" s="16"/>
      <c r="U12" s="16"/>
      <c r="V12" s="16"/>
      <c r="W12" s="16"/>
      <c r="X12" s="16"/>
      <c r="Y12" s="16"/>
    </row>
    <row r="13" spans="1:42" s="2" customFormat="1" x14ac:dyDescent="0.2">
      <c r="A13" s="3"/>
      <c r="B13" s="112" t="s">
        <v>61</v>
      </c>
      <c r="C13" s="112"/>
      <c r="D13" s="112"/>
      <c r="E13" s="17"/>
      <c r="F13" s="17"/>
      <c r="G13" s="18"/>
      <c r="J13" s="19"/>
      <c r="K13" s="19"/>
      <c r="L13" s="19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20"/>
      <c r="X13" s="20"/>
      <c r="Y13" s="20"/>
    </row>
    <row r="14" spans="1:42" s="2" customFormat="1" ht="13.5" thickBot="1" x14ac:dyDescent="0.25">
      <c r="A14" s="3"/>
      <c r="B14" s="112" t="s">
        <v>3</v>
      </c>
      <c r="C14" s="112"/>
      <c r="D14" s="112"/>
      <c r="E14" s="17"/>
      <c r="F14" s="17"/>
      <c r="G14" s="18"/>
    </row>
    <row r="15" spans="1:42" s="22" customFormat="1" ht="15.75" thickBot="1" x14ac:dyDescent="0.25">
      <c r="A15" s="122" t="s">
        <v>4</v>
      </c>
      <c r="B15" s="122"/>
      <c r="C15" s="122"/>
      <c r="D15" s="122"/>
      <c r="E15" s="122"/>
      <c r="F15" s="122"/>
      <c r="G15" s="21"/>
      <c r="J15" s="23"/>
      <c r="K15" s="24"/>
      <c r="L15" s="23"/>
      <c r="M15" s="24"/>
      <c r="N15" s="23"/>
      <c r="O15" s="24"/>
      <c r="P15" s="23"/>
      <c r="Q15" s="23"/>
      <c r="S15" s="23"/>
      <c r="T15" s="23"/>
      <c r="U15" s="23"/>
      <c r="V15" s="23"/>
      <c r="W15" s="23"/>
      <c r="X15" s="23"/>
      <c r="Y15" s="23"/>
    </row>
    <row r="16" spans="1:42" s="22" customFormat="1" ht="15.75" thickBot="1" x14ac:dyDescent="0.25">
      <c r="A16" s="123" t="s">
        <v>5</v>
      </c>
      <c r="B16" s="123" t="s">
        <v>6</v>
      </c>
      <c r="C16" s="123" t="s">
        <v>7</v>
      </c>
      <c r="D16" s="123" t="s">
        <v>8</v>
      </c>
      <c r="E16" s="123" t="s">
        <v>9</v>
      </c>
      <c r="F16" s="123" t="s">
        <v>10</v>
      </c>
      <c r="G16" s="25"/>
      <c r="H16" s="26"/>
      <c r="I16" s="26"/>
      <c r="J16" s="27"/>
      <c r="K16" s="28"/>
      <c r="L16" s="28"/>
      <c r="M16" s="28"/>
      <c r="N16" s="28"/>
      <c r="O16" s="28"/>
      <c r="P16" s="28"/>
      <c r="Q16" s="28"/>
      <c r="S16" s="28"/>
      <c r="T16" s="28"/>
      <c r="U16" s="28"/>
      <c r="V16" s="28"/>
      <c r="W16" s="28"/>
      <c r="X16" s="28"/>
      <c r="Y16" s="28"/>
    </row>
    <row r="17" spans="1:28" s="39" customFormat="1" ht="25.5" x14ac:dyDescent="0.2">
      <c r="A17" s="29" t="s">
        <v>11</v>
      </c>
      <c r="B17" s="30" t="s">
        <v>12</v>
      </c>
      <c r="C17" s="31"/>
      <c r="D17" s="32"/>
      <c r="E17" s="33"/>
      <c r="F17" s="34"/>
      <c r="G17" s="35"/>
      <c r="H17" s="36"/>
      <c r="I17" s="37"/>
      <c r="J17" s="38"/>
      <c r="K17" s="38"/>
      <c r="L17" s="38"/>
      <c r="M17" s="38"/>
      <c r="N17" s="38"/>
      <c r="O17" s="38"/>
      <c r="P17" s="38"/>
      <c r="Q17" s="38"/>
      <c r="S17" s="38"/>
      <c r="T17" s="38"/>
      <c r="U17" s="38"/>
      <c r="V17" s="38"/>
      <c r="W17" s="38"/>
      <c r="X17" s="38"/>
      <c r="Y17" s="38"/>
    </row>
    <row r="18" spans="1:28" s="39" customFormat="1" ht="51" x14ac:dyDescent="0.2">
      <c r="A18" s="40">
        <v>1.0003</v>
      </c>
      <c r="B18" s="41" t="s">
        <v>13</v>
      </c>
      <c r="C18" s="42" t="s">
        <v>14</v>
      </c>
      <c r="D18" s="43">
        <v>2710</v>
      </c>
      <c r="E18" s="44"/>
      <c r="F18" s="45"/>
      <c r="G18" s="46"/>
      <c r="H18" s="37"/>
      <c r="I18" s="3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s="39" customFormat="1" ht="38.25" x14ac:dyDescent="0.2">
      <c r="A19" s="48">
        <v>1.0044</v>
      </c>
      <c r="B19" s="49" t="s">
        <v>15</v>
      </c>
      <c r="C19" s="42" t="s">
        <v>16</v>
      </c>
      <c r="D19" s="43">
        <v>20</v>
      </c>
      <c r="E19" s="50"/>
      <c r="F19" s="45"/>
      <c r="G19" s="46"/>
      <c r="H19" s="37"/>
      <c r="I19" s="37"/>
    </row>
    <row r="20" spans="1:28" s="39" customFormat="1" ht="25.5" x14ac:dyDescent="0.2">
      <c r="A20" s="48">
        <v>1.0005999999999999</v>
      </c>
      <c r="B20" s="51" t="s">
        <v>17</v>
      </c>
      <c r="C20" s="42" t="s">
        <v>18</v>
      </c>
      <c r="D20" s="43">
        <v>1402</v>
      </c>
      <c r="E20" s="50"/>
      <c r="F20" s="45"/>
      <c r="G20" s="46"/>
      <c r="H20" s="37"/>
      <c r="I20" s="37"/>
      <c r="K20" s="47"/>
      <c r="L20" s="52"/>
      <c r="M20" s="52"/>
      <c r="O20" s="53"/>
      <c r="R20" s="47"/>
    </row>
    <row r="21" spans="1:28" s="39" customFormat="1" ht="38.25" x14ac:dyDescent="0.2">
      <c r="A21" s="54">
        <v>1.0044999999999999</v>
      </c>
      <c r="B21" s="49" t="s">
        <v>19</v>
      </c>
      <c r="C21" s="42" t="s">
        <v>20</v>
      </c>
      <c r="D21" s="43">
        <v>371</v>
      </c>
      <c r="E21" s="50"/>
      <c r="F21" s="45"/>
      <c r="G21" s="46"/>
      <c r="H21" s="37"/>
      <c r="I21" s="37"/>
      <c r="K21" s="47"/>
      <c r="L21" s="52"/>
      <c r="M21" s="52"/>
    </row>
    <row r="22" spans="1:28" s="39" customFormat="1" ht="38.25" x14ac:dyDescent="0.2">
      <c r="A22" s="48">
        <v>5.0091999999999999</v>
      </c>
      <c r="B22" s="55" t="s">
        <v>21</v>
      </c>
      <c r="C22" s="42" t="s">
        <v>22</v>
      </c>
      <c r="D22" s="43">
        <v>160</v>
      </c>
      <c r="E22" s="50"/>
      <c r="F22" s="45"/>
      <c r="G22" s="46"/>
      <c r="H22" s="37"/>
      <c r="I22" s="37"/>
      <c r="K22" s="47"/>
      <c r="L22" s="52"/>
      <c r="M22" s="52"/>
    </row>
    <row r="23" spans="1:28" s="39" customFormat="1" ht="51" x14ac:dyDescent="0.2">
      <c r="A23" s="40">
        <v>5.0007999999999999</v>
      </c>
      <c r="B23" s="41" t="s">
        <v>23</v>
      </c>
      <c r="C23" s="42" t="s">
        <v>20</v>
      </c>
      <c r="D23" s="43">
        <v>7790.65</v>
      </c>
      <c r="E23" s="44"/>
      <c r="F23" s="45"/>
      <c r="G23" s="46"/>
      <c r="H23" s="37"/>
      <c r="I23" s="3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spans="1:28" s="39" customFormat="1" ht="25.5" x14ac:dyDescent="0.2">
      <c r="A24" s="56" t="s">
        <v>24</v>
      </c>
      <c r="B24" s="57" t="s">
        <v>25</v>
      </c>
      <c r="C24" s="31"/>
      <c r="D24" s="32"/>
      <c r="E24" s="33"/>
      <c r="F24" s="34"/>
      <c r="G24" s="46"/>
      <c r="H24" s="37"/>
      <c r="I24" s="37"/>
      <c r="K24" s="53"/>
    </row>
    <row r="25" spans="1:28" s="39" customFormat="1" ht="38.25" x14ac:dyDescent="0.2">
      <c r="A25" s="58">
        <v>5.0148000000000001</v>
      </c>
      <c r="B25" s="59" t="s">
        <v>26</v>
      </c>
      <c r="C25" s="60" t="s">
        <v>20</v>
      </c>
      <c r="D25" s="61">
        <v>1716.12</v>
      </c>
      <c r="E25" s="62"/>
      <c r="F25" s="45"/>
      <c r="G25" s="46"/>
      <c r="H25" s="37"/>
      <c r="I25" s="3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</row>
    <row r="26" spans="1:28" s="39" customFormat="1" ht="38.25" x14ac:dyDescent="0.2">
      <c r="A26" s="48">
        <v>5.0042</v>
      </c>
      <c r="B26" s="49" t="s">
        <v>27</v>
      </c>
      <c r="C26" s="42" t="s">
        <v>20</v>
      </c>
      <c r="D26" s="43">
        <v>4217.18</v>
      </c>
      <c r="E26" s="50"/>
      <c r="F26" s="45"/>
      <c r="G26" s="46"/>
      <c r="H26" s="37"/>
      <c r="I26" s="37"/>
      <c r="K26" s="53"/>
      <c r="O26" s="53"/>
    </row>
    <row r="27" spans="1:28" s="39" customFormat="1" ht="51" x14ac:dyDescent="0.2">
      <c r="A27" s="54">
        <v>8.0007000000000001</v>
      </c>
      <c r="B27" s="49" t="s">
        <v>28</v>
      </c>
      <c r="C27" s="42" t="s">
        <v>29</v>
      </c>
      <c r="D27" s="63">
        <v>796.21</v>
      </c>
      <c r="E27" s="50"/>
      <c r="F27" s="45"/>
      <c r="G27" s="46"/>
      <c r="H27" s="37"/>
      <c r="I27" s="37"/>
      <c r="K27" s="53"/>
    </row>
    <row r="28" spans="1:28" s="39" customFormat="1" ht="14.25" x14ac:dyDescent="0.2">
      <c r="A28" s="56" t="s">
        <v>30</v>
      </c>
      <c r="B28" s="64" t="s">
        <v>31</v>
      </c>
      <c r="C28" s="31"/>
      <c r="D28" s="65"/>
      <c r="E28" s="33"/>
      <c r="F28" s="66"/>
      <c r="G28" s="46"/>
      <c r="H28" s="37"/>
      <c r="I28" s="37"/>
      <c r="K28" s="53"/>
    </row>
    <row r="29" spans="1:28" s="71" customFormat="1" ht="89.25" x14ac:dyDescent="0.2">
      <c r="A29" s="67">
        <v>5.0701000000000001</v>
      </c>
      <c r="B29" s="55" t="s">
        <v>32</v>
      </c>
      <c r="C29" s="68" t="s">
        <v>16</v>
      </c>
      <c r="D29" s="63">
        <v>9</v>
      </c>
      <c r="E29" s="69"/>
      <c r="F29" s="70"/>
      <c r="G29" s="46"/>
      <c r="H29" s="37"/>
      <c r="I29" s="37"/>
    </row>
    <row r="30" spans="1:28" s="73" customFormat="1" ht="55.5" customHeight="1" x14ac:dyDescent="0.15">
      <c r="A30" s="72">
        <v>5.0075000000000003</v>
      </c>
      <c r="B30" s="55" t="s">
        <v>33</v>
      </c>
      <c r="C30" s="42" t="s">
        <v>16</v>
      </c>
      <c r="D30" s="43">
        <v>9</v>
      </c>
      <c r="E30" s="44"/>
      <c r="F30" s="70"/>
      <c r="G30" s="46"/>
      <c r="H30" s="37"/>
      <c r="I30" s="37"/>
    </row>
    <row r="31" spans="1:28" s="2" customFormat="1" x14ac:dyDescent="0.2">
      <c r="A31" s="56" t="s">
        <v>34</v>
      </c>
      <c r="B31" s="64" t="s">
        <v>35</v>
      </c>
      <c r="C31" s="31"/>
      <c r="D31" s="32"/>
      <c r="E31" s="33"/>
      <c r="F31" s="34"/>
      <c r="G31" s="46"/>
      <c r="H31" s="37"/>
      <c r="I31" s="37"/>
    </row>
    <row r="32" spans="1:28" s="2" customFormat="1" ht="38.25" x14ac:dyDescent="0.2">
      <c r="A32" s="40">
        <v>5.0560999999999998</v>
      </c>
      <c r="B32" s="41" t="s">
        <v>36</v>
      </c>
      <c r="C32" s="74" t="s">
        <v>18</v>
      </c>
      <c r="D32" s="43">
        <v>640</v>
      </c>
      <c r="E32" s="44"/>
      <c r="F32" s="45"/>
      <c r="G32" s="46"/>
      <c r="H32" s="37"/>
      <c r="I32" s="37"/>
    </row>
    <row r="33" spans="1:9" s="2" customFormat="1" ht="64.5" thickBot="1" x14ac:dyDescent="0.25">
      <c r="A33" s="75">
        <v>5.0561999999999996</v>
      </c>
      <c r="B33" s="76" t="s">
        <v>37</v>
      </c>
      <c r="C33" s="77" t="s">
        <v>18</v>
      </c>
      <c r="D33" s="78">
        <v>640</v>
      </c>
      <c r="E33" s="79"/>
      <c r="F33" s="80"/>
      <c r="G33" s="46"/>
      <c r="H33" s="37"/>
      <c r="I33" s="37"/>
    </row>
    <row r="34" spans="1:9" s="2" customFormat="1" ht="38.25" x14ac:dyDescent="0.2">
      <c r="A34" s="40">
        <v>5.0563000000000002</v>
      </c>
      <c r="B34" s="41" t="s">
        <v>38</v>
      </c>
      <c r="C34" s="74" t="s">
        <v>18</v>
      </c>
      <c r="D34" s="43">
        <v>75</v>
      </c>
      <c r="E34" s="44"/>
      <c r="F34" s="45"/>
      <c r="G34" s="46"/>
      <c r="H34" s="37"/>
      <c r="I34" s="37"/>
    </row>
    <row r="35" spans="1:9" s="2" customFormat="1" ht="63.75" x14ac:dyDescent="0.2">
      <c r="A35" s="40">
        <v>5.0564</v>
      </c>
      <c r="B35" s="41" t="s">
        <v>39</v>
      </c>
      <c r="C35" s="74" t="s">
        <v>18</v>
      </c>
      <c r="D35" s="43">
        <v>75</v>
      </c>
      <c r="E35" s="44"/>
      <c r="F35" s="45"/>
      <c r="G35" s="46"/>
      <c r="H35" s="37"/>
      <c r="I35" s="37"/>
    </row>
    <row r="36" spans="1:9" s="39" customFormat="1" ht="38.25" x14ac:dyDescent="0.2">
      <c r="A36" s="54">
        <v>5.0559000000000003</v>
      </c>
      <c r="B36" s="49" t="s">
        <v>40</v>
      </c>
      <c r="C36" s="42" t="s">
        <v>16</v>
      </c>
      <c r="D36" s="43">
        <v>4</v>
      </c>
      <c r="E36" s="50"/>
      <c r="F36" s="45"/>
      <c r="G36" s="46"/>
      <c r="H36" s="37"/>
      <c r="I36" s="37"/>
    </row>
    <row r="37" spans="1:9" s="73" customFormat="1" ht="38.25" x14ac:dyDescent="0.15">
      <c r="A37" s="40">
        <v>5.0286999999999997</v>
      </c>
      <c r="B37" s="41" t="s">
        <v>41</v>
      </c>
      <c r="C37" s="42" t="s">
        <v>16</v>
      </c>
      <c r="D37" s="43">
        <v>4</v>
      </c>
      <c r="E37" s="44"/>
      <c r="F37" s="45"/>
      <c r="G37" s="46"/>
      <c r="H37" s="37"/>
      <c r="I37" s="37"/>
    </row>
    <row r="38" spans="1:9" s="39" customFormat="1" ht="14.25" x14ac:dyDescent="0.2">
      <c r="A38" s="56" t="s">
        <v>42</v>
      </c>
      <c r="B38" s="57" t="s">
        <v>43</v>
      </c>
      <c r="C38" s="31"/>
      <c r="D38" s="32"/>
      <c r="E38" s="33"/>
      <c r="F38" s="34"/>
      <c r="G38" s="46"/>
      <c r="H38" s="37"/>
      <c r="I38" s="37"/>
    </row>
    <row r="39" spans="1:9" s="39" customFormat="1" ht="51" x14ac:dyDescent="0.2">
      <c r="A39" s="54">
        <v>5.0084</v>
      </c>
      <c r="B39" s="51" t="s">
        <v>44</v>
      </c>
      <c r="C39" s="42" t="s">
        <v>16</v>
      </c>
      <c r="D39" s="63">
        <v>15</v>
      </c>
      <c r="E39" s="50"/>
      <c r="F39" s="81"/>
      <c r="G39" s="46"/>
      <c r="H39" s="37"/>
      <c r="I39" s="37"/>
    </row>
    <row r="40" spans="1:9" s="39" customFormat="1" ht="14.25" x14ac:dyDescent="0.2">
      <c r="A40" s="82" t="s">
        <v>45</v>
      </c>
      <c r="B40" s="83" t="s">
        <v>46</v>
      </c>
      <c r="C40" s="84"/>
      <c r="D40" s="85"/>
      <c r="E40" s="86"/>
      <c r="F40" s="66"/>
      <c r="G40" s="46"/>
      <c r="H40" s="37"/>
      <c r="I40" s="37"/>
    </row>
    <row r="41" spans="1:9" s="39" customFormat="1" ht="63.75" x14ac:dyDescent="0.2">
      <c r="A41" s="40">
        <v>8.0134000000000007</v>
      </c>
      <c r="B41" s="41" t="s">
        <v>47</v>
      </c>
      <c r="C41" s="42" t="s">
        <v>14</v>
      </c>
      <c r="D41" s="43">
        <v>2845.5</v>
      </c>
      <c r="E41" s="44"/>
      <c r="F41" s="45"/>
      <c r="G41" s="46"/>
      <c r="H41" s="37"/>
      <c r="I41" s="37"/>
    </row>
    <row r="42" spans="1:9" s="39" customFormat="1" ht="14.25" x14ac:dyDescent="0.2">
      <c r="A42" s="56" t="s">
        <v>48</v>
      </c>
      <c r="B42" s="64" t="s">
        <v>49</v>
      </c>
      <c r="C42" s="31"/>
      <c r="D42" s="32"/>
      <c r="E42" s="33"/>
      <c r="F42" s="34"/>
      <c r="G42" s="46"/>
      <c r="H42" s="37"/>
      <c r="I42" s="37"/>
    </row>
    <row r="43" spans="1:9" s="39" customFormat="1" ht="38.25" x14ac:dyDescent="0.2">
      <c r="A43" s="40">
        <v>1.0004</v>
      </c>
      <c r="B43" s="41" t="s">
        <v>50</v>
      </c>
      <c r="C43" s="42" t="s">
        <v>20</v>
      </c>
      <c r="D43" s="43">
        <f>D23+D21</f>
        <v>8161.65</v>
      </c>
      <c r="E43" s="44"/>
      <c r="F43" s="45"/>
      <c r="G43" s="46"/>
      <c r="H43" s="37"/>
      <c r="I43" s="37"/>
    </row>
    <row r="44" spans="1:9" s="39" customFormat="1" ht="90" thickBot="1" x14ac:dyDescent="0.25">
      <c r="A44" s="131">
        <v>10.011799999999999</v>
      </c>
      <c r="B44" s="132" t="s">
        <v>51</v>
      </c>
      <c r="C44" s="133" t="s">
        <v>16</v>
      </c>
      <c r="D44" s="134">
        <v>1</v>
      </c>
      <c r="E44" s="135"/>
      <c r="F44" s="80"/>
      <c r="G44" s="46"/>
      <c r="H44" s="37"/>
      <c r="I44" s="37"/>
    </row>
    <row r="45" spans="1:9" s="39" customFormat="1" ht="14.25" x14ac:dyDescent="0.2">
      <c r="A45" s="124"/>
      <c r="B45" s="87"/>
      <c r="C45" s="68"/>
      <c r="D45" s="63"/>
      <c r="E45" s="50" t="s">
        <v>52</v>
      </c>
      <c r="F45" s="125">
        <f>F17+F24+F28+F31+F38+F40+F42</f>
        <v>0</v>
      </c>
      <c r="G45" s="46"/>
      <c r="H45" s="37"/>
      <c r="I45" s="37"/>
    </row>
    <row r="46" spans="1:9" x14ac:dyDescent="0.2">
      <c r="A46" s="124"/>
      <c r="B46" s="88"/>
      <c r="C46" s="68"/>
      <c r="D46" s="63"/>
      <c r="E46" s="50" t="s">
        <v>53</v>
      </c>
      <c r="F46" s="125">
        <f>F45*0.16</f>
        <v>0</v>
      </c>
      <c r="G46" s="46"/>
      <c r="H46" s="37"/>
      <c r="I46" s="37"/>
    </row>
    <row r="47" spans="1:9" x14ac:dyDescent="0.2">
      <c r="A47" s="124"/>
      <c r="B47" s="88"/>
      <c r="C47" s="68"/>
      <c r="D47" s="63"/>
      <c r="E47" s="89" t="s">
        <v>54</v>
      </c>
      <c r="F47" s="126">
        <f>F45+F46</f>
        <v>0</v>
      </c>
      <c r="H47" s="91"/>
      <c r="I47" s="91"/>
    </row>
    <row r="48" spans="1:9" x14ac:dyDescent="0.2">
      <c r="A48" s="127"/>
      <c r="B48" s="92"/>
      <c r="C48" s="93"/>
      <c r="D48" s="94"/>
      <c r="E48" s="95"/>
      <c r="F48" s="95"/>
    </row>
    <row r="49" spans="1:6" x14ac:dyDescent="0.2">
      <c r="A49" s="127"/>
      <c r="B49" s="92"/>
      <c r="C49" s="93"/>
      <c r="D49" s="94"/>
      <c r="E49" s="95"/>
      <c r="F49" s="95"/>
    </row>
    <row r="50" spans="1:6" x14ac:dyDescent="0.2">
      <c r="A50" s="127"/>
      <c r="B50" s="92"/>
      <c r="C50" s="93"/>
      <c r="D50" s="94"/>
      <c r="E50" s="95"/>
      <c r="F50" s="95"/>
    </row>
    <row r="51" spans="1:6" x14ac:dyDescent="0.2">
      <c r="A51" s="127"/>
      <c r="B51" s="92"/>
      <c r="C51" s="93"/>
      <c r="D51" s="94"/>
      <c r="E51" s="95"/>
      <c r="F51" s="95"/>
    </row>
    <row r="52" spans="1:6" x14ac:dyDescent="0.2">
      <c r="A52" s="127"/>
      <c r="B52" s="92"/>
      <c r="C52" s="93"/>
      <c r="D52" s="94"/>
      <c r="E52" s="95"/>
      <c r="F52" s="95"/>
    </row>
    <row r="53" spans="1:6" x14ac:dyDescent="0.2">
      <c r="A53" s="128"/>
      <c r="B53" s="95"/>
      <c r="C53" s="96"/>
      <c r="D53" s="97"/>
      <c r="E53" s="95"/>
      <c r="F53" s="95"/>
    </row>
    <row r="54" spans="1:6" x14ac:dyDescent="0.2">
      <c r="A54" s="129"/>
      <c r="B54" s="98"/>
      <c r="C54" s="99"/>
      <c r="D54" s="100"/>
      <c r="E54" s="95"/>
      <c r="F54" s="95"/>
    </row>
    <row r="55" spans="1:6" x14ac:dyDescent="0.2">
      <c r="A55" s="129"/>
      <c r="B55" s="95"/>
      <c r="C55" s="130" t="s">
        <v>55</v>
      </c>
      <c r="D55" s="130"/>
      <c r="E55" s="130"/>
      <c r="F55" s="130"/>
    </row>
    <row r="56" spans="1:6" x14ac:dyDescent="0.2">
      <c r="A56" s="129"/>
      <c r="B56" s="98"/>
      <c r="C56" s="113" t="s">
        <v>56</v>
      </c>
      <c r="D56" s="113"/>
      <c r="E56" s="113"/>
      <c r="F56" s="113"/>
    </row>
    <row r="57" spans="1:6" x14ac:dyDescent="0.2">
      <c r="A57" s="129"/>
      <c r="B57" s="98"/>
      <c r="C57" s="99"/>
      <c r="D57" s="100"/>
      <c r="E57" s="95"/>
      <c r="F57" s="95"/>
    </row>
    <row r="58" spans="1:6" x14ac:dyDescent="0.2">
      <c r="A58" s="129"/>
      <c r="B58" s="98"/>
      <c r="C58" s="99"/>
      <c r="D58" s="100"/>
      <c r="E58" s="95"/>
      <c r="F58" s="95"/>
    </row>
    <row r="59" spans="1:6" x14ac:dyDescent="0.2">
      <c r="A59" s="129"/>
      <c r="B59" s="98"/>
      <c r="C59" s="99"/>
      <c r="D59" s="100"/>
      <c r="E59" s="95"/>
      <c r="F59" s="95"/>
    </row>
    <row r="60" spans="1:6" x14ac:dyDescent="0.2">
      <c r="A60" s="129"/>
      <c r="B60" s="98"/>
      <c r="C60" s="99"/>
      <c r="D60" s="100"/>
      <c r="E60" s="95"/>
      <c r="F60" s="95"/>
    </row>
    <row r="61" spans="1:6" x14ac:dyDescent="0.2">
      <c r="A61" s="101"/>
      <c r="B61" s="102"/>
      <c r="C61" s="103"/>
      <c r="D61" s="104"/>
    </row>
    <row r="62" spans="1:6" x14ac:dyDescent="0.2">
      <c r="A62" s="101"/>
      <c r="B62" s="102"/>
      <c r="C62" s="103"/>
      <c r="D62" s="104"/>
    </row>
    <row r="63" spans="1:6" x14ac:dyDescent="0.2">
      <c r="A63" s="101"/>
      <c r="B63" s="102"/>
      <c r="C63" s="103"/>
      <c r="D63" s="104"/>
    </row>
    <row r="64" spans="1:6" x14ac:dyDescent="0.2">
      <c r="A64" s="101"/>
      <c r="B64" s="102"/>
      <c r="C64" s="103"/>
      <c r="D64" s="104"/>
    </row>
    <row r="65" spans="1:4" x14ac:dyDescent="0.2">
      <c r="A65" s="101"/>
      <c r="B65" s="102"/>
      <c r="C65" s="103"/>
      <c r="D65" s="104"/>
    </row>
    <row r="66" spans="1:4" x14ac:dyDescent="0.2">
      <c r="A66" s="101"/>
      <c r="B66" s="102"/>
      <c r="C66" s="103"/>
      <c r="D66" s="104"/>
    </row>
    <row r="67" spans="1:4" x14ac:dyDescent="0.2">
      <c r="A67" s="101"/>
      <c r="B67" s="102"/>
      <c r="C67" s="103"/>
      <c r="D67" s="104"/>
    </row>
    <row r="68" spans="1:4" x14ac:dyDescent="0.2">
      <c r="A68" s="101"/>
      <c r="B68" s="102"/>
      <c r="C68" s="103"/>
      <c r="D68" s="104"/>
    </row>
    <row r="69" spans="1:4" x14ac:dyDescent="0.2">
      <c r="A69" s="105"/>
      <c r="B69" s="106"/>
      <c r="C69" s="107"/>
      <c r="D69" s="108"/>
    </row>
    <row r="70" spans="1:4" x14ac:dyDescent="0.2">
      <c r="A70" s="105"/>
      <c r="B70" s="106"/>
      <c r="C70" s="107"/>
      <c r="D70" s="108"/>
    </row>
    <row r="71" spans="1:4" x14ac:dyDescent="0.2">
      <c r="A71" s="105"/>
      <c r="B71" s="106"/>
      <c r="C71" s="107"/>
      <c r="D71" s="108"/>
    </row>
  </sheetData>
  <mergeCells count="12">
    <mergeCell ref="B12:D12"/>
    <mergeCell ref="J12:P12"/>
    <mergeCell ref="A3:F3"/>
    <mergeCell ref="A4:F4"/>
    <mergeCell ref="A7:F7"/>
    <mergeCell ref="S10:Y10"/>
    <mergeCell ref="B11:D11"/>
    <mergeCell ref="B13:D13"/>
    <mergeCell ref="B14:D14"/>
    <mergeCell ref="A15:F15"/>
    <mergeCell ref="C55:F55"/>
    <mergeCell ref="C56:F56"/>
  </mergeCells>
  <printOptions horizontalCentered="1"/>
  <pageMargins left="0.23622047244094491" right="0.23622047244094491" top="0.74803149606299213" bottom="0.74803149606299213" header="0.31496062992125984" footer="0.31496062992125984"/>
  <pageSetup scale="75" fitToHeight="0" orientation="portrait" r:id="rId1"/>
  <headerFooter alignWithMargins="0">
    <oddFooter>&amp;C&amp;"Verdana,Normal"&amp;8EXPEDIENTE TÉCNICO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8.- PRESUPUESTO</vt:lpstr>
      <vt:lpstr>'8.- PRESUPUESTO'!Área_de_impresión</vt:lpstr>
      <vt:lpstr>'8.- PRESUPUESTO'!Print_Area</vt:lpstr>
      <vt:lpstr>'8.- PRESUPUESTO'!Print_Titles</vt:lpstr>
      <vt:lpstr>'8.- PRESUPUESTO'!Títulos_a_imprimir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Hurtado Bassoco</dc:creator>
  <cp:lastModifiedBy>Edgar Hurtado Bassoco</cp:lastModifiedBy>
  <cp:lastPrinted>2026-04-14T15:16:48Z</cp:lastPrinted>
  <dcterms:created xsi:type="dcterms:W3CDTF">2026-04-14T14:33:37Z</dcterms:created>
  <dcterms:modified xsi:type="dcterms:W3CDTF">2026-04-14T15:16:55Z</dcterms:modified>
</cp:coreProperties>
</file>